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1. Термошкафы РизурБокс, прочее эл.техническое оборудование\31_06_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пономенклатурный!$B$1:$K$27</definedName>
  </definedNames>
  <calcPr calcId="152511" calcOnSave="0"/>
</workbook>
</file>

<file path=xl/calcChain.xml><?xml version="1.0" encoding="utf-8"?>
<calcChain xmlns="http://schemas.openxmlformats.org/spreadsheetml/2006/main">
  <c r="A15" i="1" l="1"/>
  <c r="A25" i="1"/>
  <c r="A26" i="1"/>
  <c r="A27" i="1"/>
  <c r="A16" i="1" l="1"/>
  <c r="A17" i="1"/>
  <c r="A18" i="1"/>
  <c r="A19" i="1"/>
  <c r="A20" i="1"/>
  <c r="A21" i="1"/>
  <c r="A22" i="1"/>
  <c r="A23" i="1"/>
  <c r="A24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</calcChain>
</file>

<file path=xl/sharedStrings.xml><?xml version="1.0" encoding="utf-8"?>
<sst xmlns="http://schemas.openxmlformats.org/spreadsheetml/2006/main" count="93" uniqueCount="40">
  <si>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</si>
  <si>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</si>
  <si>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</si>
  <si>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</si>
  <si>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</si>
  <si>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</si>
  <si>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</si>
  <si>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</si>
  <si>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</si>
  <si>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</si>
  <si>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</si>
  <si>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</si>
  <si>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НВЛ</t>
  </si>
  <si>
    <t>ЛОТ  ДЕЛИМЫЙ</t>
  </si>
  <si>
    <t>Красноярский край, Богучанский район, пос. Таёжный</t>
  </si>
  <si>
    <t>ШТ</t>
  </si>
  <si>
    <t>Состояние хорошее</t>
  </si>
  <si>
    <t>Наименование лота: «Термошкафы РизурБокс, прочее эл.техническое оборудование»</t>
  </si>
  <si>
    <t>Лот 31</t>
  </si>
  <si>
    <t>Шкаф РизурБокс-С-5 344247.001715.ВО</t>
  </si>
  <si>
    <t>Шкаф НКУ-ПС-Я83-32-34 УХЛ4 IP31</t>
  </si>
  <si>
    <t>Отсек аккумуляторный для АКБ УКБ 2/26 под 2-а аккумулятора 12В, 26Ач</t>
  </si>
  <si>
    <t>Корпус шкафа настенный R5CE0863 DKC</t>
  </si>
  <si>
    <t>Выключатель автоматический iC60N Schneider Electric p/n A9F73101</t>
  </si>
  <si>
    <t>Шкаф ПС 3116-Р-002.000.000-ПС-01-ОЛ-001</t>
  </si>
  <si>
    <t>Корпус Mini Pragma Schneider Electric MIP12312T</t>
  </si>
  <si>
    <t>Набор выводных резисторов Ekits EK-RMF025/4</t>
  </si>
  <si>
    <t>Выключатель автоматический AV-6 DC 2P 2A (C) 6кА AVERES p/n mcb6-DC-2-02C-av</t>
  </si>
  <si>
    <t>Шкаф защитный РизурБокс-С-8(А)1-ТСД-ТС-НТ-23069-PE.1-PE.2-IP54-З-к/ш. БЗК-СТТП 4083-Р-001.138.000-АТХ-01-ОЛ-013</t>
  </si>
  <si>
    <t>Система управления ExСУ 8А-202517-1B(3/10,C)-D(2ЛM25УБM32) 1Ex d IIB+H2 T6 Gb IP66 УХЛ1</t>
  </si>
  <si>
    <t>Система управления взрывозащищенная ExСУ-13А-081206-2К(ПЗ,ПК,б/ф,1NO+1NC)-D(1ЛM20У) 1Ex d e IIC T6 Gb IP66 УХЛ1</t>
  </si>
  <si>
    <t>Шкаф распределительный силовой ПРС 380В 50Гц IP54 УХЛ1</t>
  </si>
  <si>
    <t>2018</t>
  </si>
  <si>
    <t>Состояние удовлетворительное. Отсутствие повреждений</t>
  </si>
  <si>
    <t>2016</t>
  </si>
  <si>
    <t>2017</t>
  </si>
  <si>
    <t>2022</t>
  </si>
  <si>
    <t>2021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</si>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</sst>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"/>
    <numFmt numFmtId="167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topLeftCell="B13" zoomScale="80" zoomScaleNormal="70" zoomScaleSheetLayoutView="80" workbookViewId="0">
      <selection activeCell="H21" sqref="H21"/>
    </sheetView>
  </sheetViews>
  <sheetFormatPr defaultRowHeight="15" x14ac:dyDescent="0.25"/>
  <cols>
    <col min="1" max="1" width="17.5703125" style="25" hidden="1" customWidth="1"/>
    <col min="2" max="2" width="5.28515625" customWidth="1"/>
    <col min="3" max="3" width="16.42578125" bestFit="1" customWidth="1"/>
    <col min="4" max="4" width="43.140625" customWidth="1"/>
    <col min="5" max="5" width="11.28515625" style="17" bestFit="1" customWidth="1"/>
    <col min="6" max="6" width="13.7109375" style="21" bestFit="1" customWidth="1"/>
    <col min="7" max="7" width="34.140625" customWidth="1"/>
    <col min="8" max="8" width="15.85546875" style="22" customWidth="1"/>
    <col min="9" max="9" width="57.57031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17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8"/>
      <c r="G7" s="5"/>
      <c r="H7" s="6"/>
      <c r="I7" s="6"/>
      <c r="J7" s="4"/>
    </row>
    <row r="8" spans="1:12" x14ac:dyDescent="0.25">
      <c r="B8" s="30" t="s">
        <v>13</v>
      </c>
      <c r="C8" s="31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18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5" t="str">
        <f>CONCATENATE(C15,F15)</f>
        <v>14196411</v>
      </c>
      <c r="B15" s="18">
        <v>1</v>
      </c>
      <c r="C15" s="19">
        <v>1419641</v>
      </c>
      <c r="D15" s="32" t="s">
        <v>21</v>
      </c>
      <c r="E15" s="19" t="s">
        <v>15</v>
      </c>
      <c r="F15" s="43">
        <v>1</v>
      </c>
      <c r="G15" s="20" t="s">
        <v>14</v>
      </c>
      <c r="H15" s="33" t="s">
        <v>32</v>
      </c>
      <c r="I15" s="24" t="s">
        <v>33</v>
      </c>
      <c r="J15" s="27">
        <v>1755</v>
      </c>
      <c r="K15" s="21"/>
      <c r="L15" t="s">
        <v>12</v>
      </c>
    </row>
    <row r="16" spans="1:12" ht="30" x14ac:dyDescent="0.25">
      <c r="A16" s="25" t="str">
        <f t="shared" ref="A16:A24" si="0">CONCATENATE(C16,F16)</f>
        <v>15202451</v>
      </c>
      <c r="B16" s="18">
        <f>+B15+1</f>
        <v>2</v>
      </c>
      <c r="C16" s="19">
        <v>1520245</v>
      </c>
      <c r="D16" s="32" t="s">
        <v>22</v>
      </c>
      <c r="E16" s="19" t="s">
        <v>15</v>
      </c>
      <c r="F16" s="43">
        <v>1</v>
      </c>
      <c r="G16" s="20" t="s">
        <v>14</v>
      </c>
      <c r="H16" s="33" t="s">
        <v>32</v>
      </c>
      <c r="I16" s="24" t="s">
        <v>33</v>
      </c>
      <c r="J16" s="27">
        <v>144282</v>
      </c>
      <c r="K16" s="21"/>
      <c r="L16" t="s">
        <v>12</v>
      </c>
    </row>
    <row r="17" spans="1:12" ht="30" x14ac:dyDescent="0.25">
      <c r="A17" s="25" t="str">
        <f t="shared" si="0"/>
        <v>17918883</v>
      </c>
      <c r="B17" s="18">
        <f t="shared" ref="B17:B27" si="1">+B16+1</f>
        <v>3</v>
      </c>
      <c r="C17" s="19">
        <v>1791888</v>
      </c>
      <c r="D17" s="32" t="s">
        <v>23</v>
      </c>
      <c r="E17" s="19" t="s">
        <v>15</v>
      </c>
      <c r="F17" s="43">
        <v>3</v>
      </c>
      <c r="G17" s="20" t="s">
        <v>14</v>
      </c>
      <c r="H17" s="33" t="s">
        <v>32</v>
      </c>
      <c r="I17" s="24" t="s">
        <v>33</v>
      </c>
      <c r="J17" s="27">
        <v>513</v>
      </c>
      <c r="L17" t="s">
        <v>12</v>
      </c>
    </row>
    <row r="18" spans="1:12" ht="30" x14ac:dyDescent="0.25">
      <c r="A18" s="25" t="str">
        <f t="shared" si="0"/>
        <v>18429992</v>
      </c>
      <c r="B18" s="18">
        <f t="shared" si="1"/>
        <v>4</v>
      </c>
      <c r="C18" s="19">
        <v>1842999</v>
      </c>
      <c r="D18" s="32" t="s">
        <v>24</v>
      </c>
      <c r="E18" s="19" t="s">
        <v>15</v>
      </c>
      <c r="F18" s="43">
        <v>2</v>
      </c>
      <c r="G18" s="20" t="s">
        <v>14</v>
      </c>
      <c r="H18" s="33" t="s">
        <v>32</v>
      </c>
      <c r="I18" s="24" t="s">
        <v>33</v>
      </c>
      <c r="J18" s="27">
        <v>27650</v>
      </c>
      <c r="L18" t="s">
        <v>12</v>
      </c>
    </row>
    <row r="19" spans="1:12" ht="30" x14ac:dyDescent="0.25">
      <c r="A19" s="25" t="str">
        <f t="shared" si="0"/>
        <v>19386501</v>
      </c>
      <c r="B19" s="18">
        <f t="shared" si="1"/>
        <v>5</v>
      </c>
      <c r="C19" s="19">
        <v>1938650</v>
      </c>
      <c r="D19" s="32" t="s">
        <v>25</v>
      </c>
      <c r="E19" s="19" t="s">
        <v>15</v>
      </c>
      <c r="F19" s="43">
        <v>1</v>
      </c>
      <c r="G19" s="20" t="s">
        <v>14</v>
      </c>
      <c r="H19" s="33" t="s">
        <v>34</v>
      </c>
      <c r="I19" s="24" t="s">
        <v>33</v>
      </c>
      <c r="J19" s="27">
        <v>2166</v>
      </c>
      <c r="L19" t="s">
        <v>12</v>
      </c>
    </row>
    <row r="20" spans="1:12" ht="30" x14ac:dyDescent="0.25">
      <c r="A20" s="25" t="str">
        <f t="shared" si="0"/>
        <v>19658746</v>
      </c>
      <c r="B20" s="18">
        <f t="shared" si="1"/>
        <v>6</v>
      </c>
      <c r="C20" s="19">
        <v>1965874</v>
      </c>
      <c r="D20" s="32" t="s">
        <v>19</v>
      </c>
      <c r="E20" s="19" t="s">
        <v>15</v>
      </c>
      <c r="F20" s="43">
        <v>6</v>
      </c>
      <c r="G20" s="20" t="s">
        <v>14</v>
      </c>
      <c r="H20" s="33" t="s">
        <v>35</v>
      </c>
      <c r="I20" s="24" t="s">
        <v>33</v>
      </c>
      <c r="J20" s="27">
        <v>21199</v>
      </c>
      <c r="L20" t="s">
        <v>12</v>
      </c>
    </row>
    <row r="21" spans="1:12" ht="30" x14ac:dyDescent="0.25">
      <c r="A21" s="25" t="str">
        <f t="shared" si="0"/>
        <v>20666783</v>
      </c>
      <c r="B21" s="18">
        <f t="shared" si="1"/>
        <v>7</v>
      </c>
      <c r="C21" s="19">
        <v>2066678</v>
      </c>
      <c r="D21" s="32" t="s">
        <v>26</v>
      </c>
      <c r="E21" s="19" t="s">
        <v>15</v>
      </c>
      <c r="F21" s="43">
        <v>3</v>
      </c>
      <c r="G21" s="20" t="s">
        <v>14</v>
      </c>
      <c r="H21" s="33" t="s">
        <v>36</v>
      </c>
      <c r="I21" s="24" t="s">
        <v>33</v>
      </c>
      <c r="J21" s="27">
        <v>350</v>
      </c>
      <c r="L21" t="s">
        <v>12</v>
      </c>
    </row>
    <row r="22" spans="1:12" ht="30" x14ac:dyDescent="0.25">
      <c r="A22" s="25" t="str">
        <f t="shared" si="0"/>
        <v>23343771</v>
      </c>
      <c r="B22" s="18">
        <f t="shared" si="1"/>
        <v>8</v>
      </c>
      <c r="C22" s="19">
        <v>2334377</v>
      </c>
      <c r="D22" s="32" t="s">
        <v>20</v>
      </c>
      <c r="E22" s="19" t="s">
        <v>15</v>
      </c>
      <c r="F22" s="43">
        <v>1</v>
      </c>
      <c r="G22" s="20" t="s">
        <v>14</v>
      </c>
      <c r="H22" s="33" t="s">
        <v>32</v>
      </c>
      <c r="I22" s="24" t="s">
        <v>33</v>
      </c>
      <c r="J22" s="27">
        <v>8815</v>
      </c>
      <c r="L22" t="s">
        <v>12</v>
      </c>
    </row>
    <row r="23" spans="1:12" ht="30" x14ac:dyDescent="0.25">
      <c r="A23" s="25" t="str">
        <f t="shared" si="0"/>
        <v>100622951</v>
      </c>
      <c r="B23" s="18">
        <f t="shared" si="1"/>
        <v>9</v>
      </c>
      <c r="C23" s="19">
        <v>10062295</v>
      </c>
      <c r="D23" s="32" t="s">
        <v>27</v>
      </c>
      <c r="E23" s="19" t="s">
        <v>15</v>
      </c>
      <c r="F23" s="43">
        <v>1</v>
      </c>
      <c r="G23" s="20" t="s">
        <v>14</v>
      </c>
      <c r="H23" s="33" t="s">
        <v>36</v>
      </c>
      <c r="I23" s="24" t="s">
        <v>16</v>
      </c>
      <c r="J23" s="27">
        <v>1946</v>
      </c>
      <c r="L23" t="s">
        <v>12</v>
      </c>
    </row>
    <row r="24" spans="1:12" ht="45" x14ac:dyDescent="0.25">
      <c r="A24" s="25" t="str">
        <f t="shared" si="0"/>
        <v>1010459812</v>
      </c>
      <c r="B24" s="18">
        <f t="shared" si="1"/>
        <v>10</v>
      </c>
      <c r="C24" s="19">
        <v>10104598</v>
      </c>
      <c r="D24" s="32" t="s">
        <v>28</v>
      </c>
      <c r="E24" s="19" t="s">
        <v>15</v>
      </c>
      <c r="F24" s="43">
        <v>12</v>
      </c>
      <c r="G24" s="20" t="s">
        <v>14</v>
      </c>
      <c r="H24" s="33" t="s">
        <v>37</v>
      </c>
      <c r="I24" s="24" t="s">
        <v>33</v>
      </c>
      <c r="J24" s="27">
        <v>25559</v>
      </c>
      <c r="L24" t="s">
        <v>12</v>
      </c>
    </row>
    <row r="25" spans="1:12" ht="45" x14ac:dyDescent="0.25">
      <c r="A25" s="25" t="str">
        <f t="shared" ref="A25:A27" si="2">CONCATENATE(C25,F25)</f>
        <v>103157811</v>
      </c>
      <c r="B25" s="18">
        <f t="shared" si="1"/>
        <v>11</v>
      </c>
      <c r="C25" s="19">
        <v>10315781</v>
      </c>
      <c r="D25" s="32" t="s">
        <v>29</v>
      </c>
      <c r="E25" s="19" t="s">
        <v>15</v>
      </c>
      <c r="F25" s="43">
        <v>1</v>
      </c>
      <c r="G25" s="20" t="s">
        <v>14</v>
      </c>
      <c r="H25" s="33" t="s">
        <v>38</v>
      </c>
      <c r="I25" s="24" t="s">
        <v>33</v>
      </c>
      <c r="J25" s="27">
        <v>21423</v>
      </c>
      <c r="L25" t="s">
        <v>12</v>
      </c>
    </row>
    <row r="26" spans="1:12" ht="45" x14ac:dyDescent="0.25">
      <c r="A26" s="25" t="str">
        <f t="shared" si="2"/>
        <v>103286306</v>
      </c>
      <c r="B26" s="18">
        <f t="shared" si="1"/>
        <v>12</v>
      </c>
      <c r="C26" s="19">
        <v>10328630</v>
      </c>
      <c r="D26" s="32" t="s">
        <v>30</v>
      </c>
      <c r="E26" s="19" t="s">
        <v>15</v>
      </c>
      <c r="F26" s="43">
        <v>6</v>
      </c>
      <c r="G26" s="20" t="s">
        <v>14</v>
      </c>
      <c r="H26" s="33" t="s">
        <v>38</v>
      </c>
      <c r="I26" s="24" t="s">
        <v>33</v>
      </c>
      <c r="J26" s="27">
        <v>2092</v>
      </c>
      <c r="L26" t="s">
        <v>12</v>
      </c>
    </row>
    <row r="27" spans="1:12" ht="30" x14ac:dyDescent="0.25">
      <c r="A27" s="25" t="str">
        <f t="shared" si="2"/>
        <v>103875281</v>
      </c>
      <c r="B27" s="18">
        <f t="shared" si="1"/>
        <v>13</v>
      </c>
      <c r="C27" s="19">
        <v>10387528</v>
      </c>
      <c r="D27" s="32" t="s">
        <v>31</v>
      </c>
      <c r="E27" s="19" t="s">
        <v>15</v>
      </c>
      <c r="F27" s="43">
        <v>1</v>
      </c>
      <c r="G27" s="20" t="s">
        <v>14</v>
      </c>
      <c r="H27" s="33" t="s">
        <v>39</v>
      </c>
      <c r="I27" s="24" t="s">
        <v>33</v>
      </c>
      <c r="J27" s="27">
        <v>19092</v>
      </c>
      <c r="L27" t="s">
        <v>12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6"/>
  </conditionalFormatting>
  <conditionalFormatting sqref="C16:C27">
    <cfRule type="duplicateValues" dxfId="1" priority="76"/>
  </conditionalFormatting>
  <conditionalFormatting sqref="C15:C27">
    <cfRule type="duplicateValues" dxfId="0" priority="77"/>
  </conditionalFormatting>
  <pageMargins left="0.70866141732283472" right="0.70866141732283472" top="0.74803149606299213" bottom="0.74803149606299213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2026-06-01T10:52:18Z</dcterms:modified>
</cp:coreProperties>
</file>